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240" yWindow="510" windowWidth="15315" windowHeight="8400"/>
  </bookViews>
  <sheets>
    <sheet name="Лист1" sheetId="1" r:id="rId1"/>
  </sheets>
  <calcPr calcId="125725" refMode="R1C1"/>
</workbook>
</file>

<file path=xl/calcChain.xml><?xml version="1.0" encoding="utf-8"?>
<calcChain xmlns="http://schemas.openxmlformats.org/spreadsheetml/2006/main">
  <c r="G37" i="1"/>
  <c r="F37"/>
  <c r="G54"/>
  <c r="F54"/>
  <c r="G34"/>
  <c r="G33" s="1"/>
  <c r="G16" s="1"/>
  <c r="F34"/>
  <c r="F33" s="1"/>
  <c r="F16" s="1"/>
  <c r="G44"/>
  <c r="G43" s="1"/>
  <c r="F44"/>
  <c r="G23"/>
  <c r="F23"/>
  <c r="G26"/>
  <c r="F26"/>
  <c r="G31"/>
  <c r="G29"/>
  <c r="F29"/>
  <c r="F31"/>
  <c r="G51"/>
  <c r="G50" s="1"/>
  <c r="G49" s="1"/>
  <c r="F51"/>
  <c r="F50" s="1"/>
  <c r="F49" s="1"/>
  <c r="G47"/>
  <c r="G46" s="1"/>
  <c r="F47"/>
  <c r="F46" s="1"/>
  <c r="G41"/>
  <c r="F41"/>
  <c r="G39"/>
  <c r="F39"/>
  <c r="G19"/>
  <c r="F19"/>
  <c r="F28" l="1"/>
  <c r="G38"/>
  <c r="F43"/>
  <c r="G28"/>
  <c r="G25" s="1"/>
  <c r="G18" s="1"/>
  <c r="F25"/>
  <c r="F18" s="1"/>
  <c r="F38"/>
  <c r="F36" l="1"/>
  <c r="G36"/>
  <c r="F56" l="1"/>
  <c r="G56"/>
</calcChain>
</file>

<file path=xl/sharedStrings.xml><?xml version="1.0" encoding="utf-8"?>
<sst xmlns="http://schemas.openxmlformats.org/spreadsheetml/2006/main" count="83" uniqueCount="81">
  <si>
    <t>КБК</t>
  </si>
  <si>
    <t>Наименование доходов</t>
  </si>
  <si>
    <t>НАЛОГОВЫЕ И НЕНАЛОГОВЫЕ ДОХОДЫ</t>
  </si>
  <si>
    <t>Налоги на прибыль, доходы</t>
  </si>
  <si>
    <t>Налог на доходы физических лиц</t>
  </si>
  <si>
    <t xml:space="preserve">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осуществляется в соответствии со статьями 227, 227.1 и 228 Налогового кодекса Российской Федерации  </t>
  </si>
  <si>
    <t>Налог на доходы физических лиц с доходов, полученных от осуществления деятельности физическими лицами, зарегистрированными в качестве индивидуальных предпринимателей, нотариусов, занимающихся частной практикой, адвокатов, учредивших адвокатские кабинеты, и других лиц, занимающихся частной практикой в соответствии со статьей 227 Налогового кодекса Российской Федерации</t>
  </si>
  <si>
    <t xml:space="preserve">Налог на доходы физических лиц с доходов, полученных физическими лицами в соответствии со статьей 228 Налогового кодекса Российской федерации </t>
  </si>
  <si>
    <t>НАЛОГИ НА СОВОКУПНЫЙ ДОХОД</t>
  </si>
  <si>
    <t>Единый сельскохозяйственный налог</t>
  </si>
  <si>
    <t>БЕЗВОЗМЕЗДНЫЕ ПЕРЕЧИСЛЕНИЯ</t>
  </si>
  <si>
    <t>Иные межбюджетные трансферты</t>
  </si>
  <si>
    <t>00010102000010000110</t>
  </si>
  <si>
    <t>00010102010010000110</t>
  </si>
  <si>
    <t>00010102030010000110</t>
  </si>
  <si>
    <t>00010503000010000110</t>
  </si>
  <si>
    <t>00010100000000000000</t>
  </si>
  <si>
    <t>00010000000000000000</t>
  </si>
  <si>
    <t>00010500000000000000</t>
  </si>
  <si>
    <t>00010600000000000000</t>
  </si>
  <si>
    <t>Налоги на имущество</t>
  </si>
  <si>
    <t>00010601000000000110</t>
  </si>
  <si>
    <t>Налог на имущество физических лиц</t>
  </si>
  <si>
    <t>00010601030100000110</t>
  </si>
  <si>
    <t>Налог на имущество физических лиц, взимаемый по ставкам, применяемым к объектам налогообложения, расположенным в границах сельских поселений</t>
  </si>
  <si>
    <t>00010606000000000110</t>
  </si>
  <si>
    <t>Земельный налог</t>
  </si>
  <si>
    <t>Земельный налог с организаций</t>
  </si>
  <si>
    <t>00010606033100000110</t>
  </si>
  <si>
    <t>Земельный налог с организаций, обладающих земельным участком, расположенным в границах сельских поселений</t>
  </si>
  <si>
    <t>00010606040000000110</t>
  </si>
  <si>
    <t>Земельный налог с физических лиц</t>
  </si>
  <si>
    <t>00010606030000000110</t>
  </si>
  <si>
    <t>00010606043100000110</t>
  </si>
  <si>
    <t>Дотации бюджетам сельских поселений на выравнивание бюджетной обеспеченности</t>
  </si>
  <si>
    <t>Межбюджетные трансферты, передаваемые бюджетам муниципальных образований на осуществление части полномочий по решению вопросов местного значения в соответствии с заключенными соглашениями</t>
  </si>
  <si>
    <t>Межбюджетные трансферты, передаваемые бюджетам сельских поселений из бюджетов муниципальных районов на осуществление части полномочий по решению вопросов местного значения в соответствии с заключенными соглашениями</t>
  </si>
  <si>
    <t>Безвозмездные поступления от других бюджетов бюджетной системы Российской Федерации</t>
  </si>
  <si>
    <t>Итого доходов</t>
  </si>
  <si>
    <t>Дотации бюджетам бюджетной системы Российской Федерации</t>
  </si>
  <si>
    <t>Дотации на выравнивание бюджетной обеспеченности</t>
  </si>
  <si>
    <t>Дотации бюджетам на поддержку мер по обеспечению сбалансированности бюджетов</t>
  </si>
  <si>
    <t>Дотации бюджетам сельских поселений на поддержку мер по обеспечению сбалансированности бюджетов</t>
  </si>
  <si>
    <t>Субвенции бюджетам бюджетной системы Российской Федерации</t>
  </si>
  <si>
    <t xml:space="preserve">в том числе:  на осуществление части полномочий, предусмотренных соглашениями о передаче полномочий  на дорожную деятельность в отношении автомобильных дорог местного значения в границах населенных пунктов сельского поселения и обеспечение безопасности дорожного движения на них, включая создание и обеспечение функционирования парковок (парковочных мест), осуществление муниципального контроля за сохранностью автомобильных дорог местного значения в границах населенных пунктов </t>
  </si>
  <si>
    <t>на осуществление части полномочий, предусмотренных соглашениями о передаче полномочий, на обеспечение проживающих в сельском поселении и нуждающихся в жилых помещениях малоимущих граждан жилыми помещениями, содержание муниципального жилищного фонда (в том числе капитальный ремонт жилого фонда), осуществление муниципального жилищного контроля, по оплате взносов на капитальный ремонт в региональный фонд капитального ремонта многоквартирных домов Брянской области за муниципальные квартиры на территории поселения</t>
  </si>
  <si>
    <t>Земельный налог с физических лиц, обладающих земельным участком, расположенным в границах сельских поселений</t>
  </si>
  <si>
    <t>92120210000000000150</t>
  </si>
  <si>
    <t>92120215002000000150</t>
  </si>
  <si>
    <t>92120215002100000150</t>
  </si>
  <si>
    <t>92120230000000000150</t>
  </si>
  <si>
    <t>92120240000000000150</t>
  </si>
  <si>
    <t>92120240014000000150</t>
  </si>
  <si>
    <t>92120240014100000150</t>
  </si>
  <si>
    <t>Субвенции местным бюджетам на выполнение передаваемых полномочий субъектов Российской Федерации</t>
  </si>
  <si>
    <t>Субвенции бюджетам сельских поселений на выполнение передаваемых полномочий субъектов Российской Федерации</t>
  </si>
  <si>
    <t>92120216001000000150</t>
  </si>
  <si>
    <t>92120216001100000150</t>
  </si>
  <si>
    <t>Субсидии бюджетам бюджетной системы Российской Федерации (межбюджетные субсидии)</t>
  </si>
  <si>
    <t xml:space="preserve">Приложение №1
К решению №    от      .   .2021 г. «О внесении изменений в решение «О бюджете Речицкого сельского поселения Почепского муниципального района Брянской области на 2021 год
и плановый период 2022 и 2023 годов»
</t>
  </si>
  <si>
    <t>92120235118000000150</t>
  </si>
  <si>
    <t>92120235118100000150</t>
  </si>
  <si>
    <t>921202557600000150</t>
  </si>
  <si>
    <t>921202557610000150</t>
  </si>
  <si>
    <t>Субсидии бюджетам сельских поселений на обеспечение комплексного развития сельских территорий</t>
  </si>
  <si>
    <t>Субсидии бюджетам на обеспечение комплексного развития сельских территорий</t>
  </si>
  <si>
    <t>921202200000000000150</t>
  </si>
  <si>
    <t xml:space="preserve">Приложение № 1.3. к  К решению Речицкого сельского Совета народных депутатов 
от 28.12.2020г. № 63 
«О бюджете Речицкого сельского поселения Почепского муниципального района Брянской области
на 2021 год и плановый период  2022 и 2023 годов        
</t>
  </si>
  <si>
    <t xml:space="preserve">  ИЗМЕНЕНИЕ ПРОГНОЗИРУЕМЫХ ДОХОДОВ БЮДЖЕТА Речицкого сельского поселения Почепского муниципального района Брянской области на 2021 год и плановый период 2022 и 2023 годов</t>
  </si>
  <si>
    <t>2022 год</t>
  </si>
  <si>
    <t>2023 год</t>
  </si>
  <si>
    <t>Сумма доходов с учетом измений 2021 год</t>
  </si>
  <si>
    <t>2021 год</t>
  </si>
  <si>
    <t>00011715030100000151</t>
  </si>
  <si>
    <t>Инициативные платежи, зачисляемые в бюджеты сельских поселений</t>
  </si>
  <si>
    <t>Налоговые доходы</t>
  </si>
  <si>
    <t>Неналоговые доходы</t>
  </si>
  <si>
    <t>00011715000000000000</t>
  </si>
  <si>
    <t>Инициативные платежи</t>
  </si>
  <si>
    <t>Прочие субсидии</t>
  </si>
  <si>
    <t>Прочие субсидии бюджетам сельских поселений</t>
  </si>
</sst>
</file>

<file path=xl/styles.xml><?xml version="1.0" encoding="utf-8"?>
<styleSheet xmlns="http://schemas.openxmlformats.org/spreadsheetml/2006/main">
  <numFmts count="2">
    <numFmt numFmtId="164" formatCode="_-* #,##0.00_р_._-;\-* #,##0.00_р_._-;_-* &quot;-&quot;??_р_._-;_-@_-"/>
    <numFmt numFmtId="165" formatCode="0.00;[Red]0.00"/>
  </numFmts>
  <fonts count="8">
    <font>
      <sz val="11"/>
      <color theme="1"/>
      <name val="Calibri"/>
      <family val="2"/>
      <charset val="204"/>
      <scheme val="minor"/>
    </font>
    <font>
      <b/>
      <sz val="11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11"/>
      <color theme="1"/>
      <name val="Calibri"/>
      <family val="2"/>
      <charset val="204"/>
      <scheme val="minor"/>
    </font>
    <font>
      <b/>
      <sz val="12"/>
      <color theme="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b/>
      <sz val="14"/>
      <color theme="1"/>
      <name val="Times New Roman"/>
      <family val="1"/>
      <charset val="204"/>
    </font>
    <font>
      <sz val="10"/>
      <color theme="1"/>
      <name val="Calibri"/>
      <family val="2"/>
      <charset val="204"/>
      <scheme val="minor"/>
    </font>
  </fonts>
  <fills count="8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theme="6" tint="0.59999389629810485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6" tint="0.39997558519241921"/>
        <bgColor indexed="64"/>
      </patternFill>
    </fill>
    <fill>
      <patternFill patternType="solid">
        <fgColor theme="9" tint="0.39997558519241921"/>
        <bgColor indexed="64"/>
      </patternFill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</borders>
  <cellStyleXfs count="2">
    <xf numFmtId="0" fontId="0" fillId="0" borderId="0"/>
    <xf numFmtId="164" fontId="3" fillId="0" borderId="0" applyFont="0" applyFill="0" applyBorder="0" applyAlignment="0" applyProtection="0"/>
  </cellStyleXfs>
  <cellXfs count="71">
    <xf numFmtId="0" fontId="0" fillId="0" borderId="0" xfId="0"/>
    <xf numFmtId="0" fontId="0" fillId="0" borderId="0" xfId="0" applyAlignment="1"/>
    <xf numFmtId="0" fontId="1" fillId="0" borderId="1" xfId="0" applyFont="1" applyBorder="1" applyAlignment="1">
      <alignment horizontal="justify" vertical="center" wrapText="1"/>
    </xf>
    <xf numFmtId="0" fontId="2" fillId="0" borderId="1" xfId="0" applyFont="1" applyBorder="1" applyAlignment="1">
      <alignment horizontal="justify" vertical="center" wrapText="1"/>
    </xf>
    <xf numFmtId="49" fontId="2" fillId="0" borderId="1" xfId="0" applyNumberFormat="1" applyFont="1" applyBorder="1" applyAlignment="1">
      <alignment horizontal="justify" vertical="center" wrapText="1"/>
    </xf>
    <xf numFmtId="49" fontId="2" fillId="0" borderId="2" xfId="0" applyNumberFormat="1" applyFont="1" applyBorder="1" applyAlignment="1">
      <alignment horizontal="justify" vertical="center" wrapText="1"/>
    </xf>
    <xf numFmtId="49" fontId="2" fillId="0" borderId="3" xfId="0" applyNumberFormat="1" applyFont="1" applyBorder="1" applyAlignment="1">
      <alignment horizontal="justify" vertical="center" wrapText="1"/>
    </xf>
    <xf numFmtId="49" fontId="1" fillId="0" borderId="1" xfId="0" applyNumberFormat="1" applyFont="1" applyBorder="1" applyAlignment="1">
      <alignment horizontal="justify" vertical="center" wrapText="1"/>
    </xf>
    <xf numFmtId="49" fontId="2" fillId="0" borderId="1" xfId="0" applyNumberFormat="1" applyFont="1" applyBorder="1" applyAlignment="1">
      <alignment horizontal="justify" vertical="center" wrapText="1"/>
    </xf>
    <xf numFmtId="49" fontId="2" fillId="0" borderId="1" xfId="0" applyNumberFormat="1" applyFont="1" applyBorder="1" applyAlignment="1">
      <alignment horizontal="justify" vertical="center" wrapText="1"/>
    </xf>
    <xf numFmtId="1" fontId="1" fillId="0" borderId="1" xfId="0" quotePrefix="1" applyNumberFormat="1" applyFont="1" applyBorder="1" applyAlignment="1">
      <alignment horizontal="justify" vertical="center" wrapText="1"/>
    </xf>
    <xf numFmtId="1" fontId="1" fillId="0" borderId="1" xfId="0" applyNumberFormat="1" applyFont="1" applyBorder="1" applyAlignment="1">
      <alignment horizontal="justify" vertical="center" wrapText="1"/>
    </xf>
    <xf numFmtId="0" fontId="0" fillId="0" borderId="0" xfId="0" applyAlignment="1">
      <alignment horizontal="center"/>
    </xf>
    <xf numFmtId="0" fontId="0" fillId="0" borderId="0" xfId="0" applyAlignment="1">
      <alignment horizontal="right"/>
    </xf>
    <xf numFmtId="0" fontId="0" fillId="0" borderId="0" xfId="0" applyAlignment="1">
      <alignment horizontal="right" vertical="top" wrapText="1"/>
    </xf>
    <xf numFmtId="0" fontId="5" fillId="0" borderId="0" xfId="0" applyFont="1"/>
    <xf numFmtId="0" fontId="0" fillId="0" borderId="0" xfId="0" applyAlignment="1">
      <alignment horizontal="center"/>
    </xf>
    <xf numFmtId="0" fontId="0" fillId="0" borderId="0" xfId="0" applyAlignment="1">
      <alignment horizontal="right"/>
    </xf>
    <xf numFmtId="0" fontId="2" fillId="0" borderId="4" xfId="0" applyFont="1" applyBorder="1" applyAlignment="1">
      <alignment horizontal="justify" vertical="center" wrapText="1"/>
    </xf>
    <xf numFmtId="0" fontId="1" fillId="0" borderId="4" xfId="0" applyFont="1" applyBorder="1" applyAlignment="1">
      <alignment horizontal="justify" vertical="center" wrapText="1"/>
    </xf>
    <xf numFmtId="4" fontId="1" fillId="0" borderId="1" xfId="0" applyNumberFormat="1" applyFont="1" applyBorder="1" applyAlignment="1">
      <alignment horizontal="right" wrapText="1"/>
    </xf>
    <xf numFmtId="4" fontId="2" fillId="0" borderId="1" xfId="0" applyNumberFormat="1" applyFont="1" applyBorder="1" applyAlignment="1">
      <alignment horizontal="right" wrapText="1"/>
    </xf>
    <xf numFmtId="4" fontId="1" fillId="2" borderId="1" xfId="1" applyNumberFormat="1" applyFont="1" applyFill="1" applyBorder="1" applyAlignment="1">
      <alignment horizontal="right" wrapText="1"/>
    </xf>
    <xf numFmtId="0" fontId="2" fillId="0" borderId="0" xfId="0" applyFont="1" applyFill="1" applyBorder="1" applyAlignment="1">
      <alignment horizontal="justify" vertical="center" wrapText="1"/>
    </xf>
    <xf numFmtId="4" fontId="2" fillId="2" borderId="1" xfId="1" applyNumberFormat="1" applyFont="1" applyFill="1" applyBorder="1" applyAlignment="1">
      <alignment horizontal="right" wrapText="1"/>
    </xf>
    <xf numFmtId="164" fontId="0" fillId="0" borderId="0" xfId="1" applyFont="1"/>
    <xf numFmtId="164" fontId="0" fillId="0" borderId="0" xfId="0" applyNumberFormat="1"/>
    <xf numFmtId="49" fontId="2" fillId="0" borderId="1" xfId="0" applyNumberFormat="1" applyFont="1" applyBorder="1" applyAlignment="1">
      <alignment horizontal="justify" vertical="center" wrapText="1"/>
    </xf>
    <xf numFmtId="0" fontId="2" fillId="0" borderId="4" xfId="0" applyFont="1" applyBorder="1" applyAlignment="1">
      <alignment horizontal="justify" vertical="center" wrapText="1"/>
    </xf>
    <xf numFmtId="1" fontId="2" fillId="0" borderId="1" xfId="0" quotePrefix="1" applyNumberFormat="1" applyFont="1" applyBorder="1" applyAlignment="1">
      <alignment horizontal="justify" vertical="center" wrapText="1"/>
    </xf>
    <xf numFmtId="0" fontId="2" fillId="0" borderId="2" xfId="0" applyFont="1" applyBorder="1" applyAlignment="1">
      <alignment horizontal="justify" vertical="top" wrapText="1"/>
    </xf>
    <xf numFmtId="0" fontId="2" fillId="0" borderId="2" xfId="0" applyFont="1" applyBorder="1" applyAlignment="1">
      <alignment wrapText="1"/>
    </xf>
    <xf numFmtId="0" fontId="2" fillId="0" borderId="2" xfId="0" applyNumberFormat="1" applyFont="1" applyBorder="1" applyAlignment="1">
      <alignment wrapText="1"/>
    </xf>
    <xf numFmtId="0" fontId="6" fillId="0" borderId="4" xfId="0" applyFont="1" applyBorder="1" applyAlignment="1">
      <alignment horizontal="justify" vertical="center" wrapText="1"/>
    </xf>
    <xf numFmtId="4" fontId="1" fillId="0" borderId="1" xfId="0" applyNumberFormat="1" applyFont="1" applyBorder="1" applyAlignment="1">
      <alignment horizontal="right" vertical="center" wrapText="1"/>
    </xf>
    <xf numFmtId="165" fontId="5" fillId="0" borderId="1" xfId="1" applyNumberFormat="1" applyFont="1" applyBorder="1"/>
    <xf numFmtId="165" fontId="0" fillId="0" borderId="1" xfId="0" applyNumberFormat="1" applyBorder="1"/>
    <xf numFmtId="165" fontId="1" fillId="2" borderId="1" xfId="1" applyNumberFormat="1" applyFont="1" applyFill="1" applyBorder="1" applyAlignment="1">
      <alignment horizontal="right" wrapText="1"/>
    </xf>
    <xf numFmtId="165" fontId="2" fillId="2" borderId="1" xfId="1" applyNumberFormat="1" applyFont="1" applyFill="1" applyBorder="1" applyAlignment="1">
      <alignment horizontal="right" wrapText="1"/>
    </xf>
    <xf numFmtId="165" fontId="0" fillId="0" borderId="1" xfId="1" applyNumberFormat="1" applyFont="1" applyBorder="1"/>
    <xf numFmtId="165" fontId="5" fillId="0" borderId="1" xfId="0" applyNumberFormat="1" applyFont="1" applyBorder="1"/>
    <xf numFmtId="4" fontId="2" fillId="3" borderId="1" xfId="0" applyNumberFormat="1" applyFont="1" applyFill="1" applyBorder="1" applyAlignment="1">
      <alignment horizontal="right" wrapText="1"/>
    </xf>
    <xf numFmtId="4" fontId="2" fillId="4" borderId="1" xfId="0" applyNumberFormat="1" applyFont="1" applyFill="1" applyBorder="1" applyAlignment="1">
      <alignment horizontal="right" wrapText="1"/>
    </xf>
    <xf numFmtId="4" fontId="2" fillId="3" borderId="1" xfId="1" applyNumberFormat="1" applyFont="1" applyFill="1" applyBorder="1" applyAlignment="1">
      <alignment horizontal="right" wrapText="1"/>
    </xf>
    <xf numFmtId="4" fontId="2" fillId="5" borderId="1" xfId="0" applyNumberFormat="1" applyFont="1" applyFill="1" applyBorder="1" applyAlignment="1">
      <alignment horizontal="right" wrapText="1"/>
    </xf>
    <xf numFmtId="4" fontId="1" fillId="3" borderId="1" xfId="1" applyNumberFormat="1" applyFont="1" applyFill="1" applyBorder="1" applyAlignment="1">
      <alignment horizontal="right" wrapText="1"/>
    </xf>
    <xf numFmtId="4" fontId="2" fillId="3" borderId="1" xfId="1" applyNumberFormat="1" applyFont="1" applyFill="1" applyBorder="1" applyAlignment="1">
      <alignment horizontal="right" vertical="center" wrapText="1"/>
    </xf>
    <xf numFmtId="4" fontId="2" fillId="5" borderId="1" xfId="1" applyNumberFormat="1" applyFont="1" applyFill="1" applyBorder="1" applyAlignment="1">
      <alignment horizontal="right" vertical="center" wrapText="1"/>
    </xf>
    <xf numFmtId="4" fontId="1" fillId="4" borderId="1" xfId="0" applyNumberFormat="1" applyFont="1" applyFill="1" applyBorder="1" applyAlignment="1">
      <alignment horizontal="right" wrapText="1"/>
    </xf>
    <xf numFmtId="0" fontId="1" fillId="0" borderId="1" xfId="0" applyFont="1" applyBorder="1" applyAlignment="1">
      <alignment horizontal="center" vertical="top" wrapText="1"/>
    </xf>
    <xf numFmtId="0" fontId="5" fillId="0" borderId="1" xfId="0" applyFont="1" applyBorder="1" applyAlignment="1">
      <alignment horizontal="center" vertical="top" wrapText="1"/>
    </xf>
    <xf numFmtId="0" fontId="0" fillId="0" borderId="0" xfId="0" applyAlignment="1">
      <alignment horizontal="center" vertical="top"/>
    </xf>
    <xf numFmtId="0" fontId="2" fillId="0" borderId="5" xfId="0" applyFont="1" applyBorder="1" applyAlignment="1">
      <alignment horizontal="justify" vertical="top" wrapText="1"/>
    </xf>
    <xf numFmtId="0" fontId="1" fillId="0" borderId="1" xfId="0" applyFont="1" applyBorder="1" applyAlignment="1">
      <alignment horizontal="justify" vertical="top" wrapText="1"/>
    </xf>
    <xf numFmtId="0" fontId="2" fillId="0" borderId="1" xfId="0" applyFont="1" applyBorder="1" applyAlignment="1">
      <alignment horizontal="justify" vertical="top" wrapText="1"/>
    </xf>
    <xf numFmtId="4" fontId="2" fillId="6" borderId="1" xfId="0" applyNumberFormat="1" applyFont="1" applyFill="1" applyBorder="1" applyAlignment="1">
      <alignment horizontal="right" wrapText="1"/>
    </xf>
    <xf numFmtId="0" fontId="0" fillId="0" borderId="0" xfId="0" applyAlignment="1">
      <alignment vertical="center"/>
    </xf>
    <xf numFmtId="4" fontId="2" fillId="3" borderId="1" xfId="0" applyNumberFormat="1" applyFont="1" applyFill="1" applyBorder="1" applyAlignment="1">
      <alignment horizontal="right" vertical="center" wrapText="1"/>
    </xf>
    <xf numFmtId="4" fontId="2" fillId="0" borderId="1" xfId="0" applyNumberFormat="1" applyFont="1" applyBorder="1" applyAlignment="1">
      <alignment horizontal="right" vertical="center" wrapText="1"/>
    </xf>
    <xf numFmtId="165" fontId="0" fillId="0" borderId="1" xfId="0" applyNumberFormat="1" applyBorder="1" applyAlignment="1">
      <alignment vertical="center"/>
    </xf>
    <xf numFmtId="0" fontId="2" fillId="0" borderId="5" xfId="0" applyNumberFormat="1" applyFont="1" applyBorder="1" applyAlignment="1">
      <alignment wrapText="1"/>
    </xf>
    <xf numFmtId="0" fontId="2" fillId="0" borderId="1" xfId="0" applyNumberFormat="1" applyFont="1" applyBorder="1" applyAlignment="1">
      <alignment vertical="center" wrapText="1"/>
    </xf>
    <xf numFmtId="4" fontId="2" fillId="2" borderId="1" xfId="1" applyNumberFormat="1" applyFont="1" applyFill="1" applyBorder="1" applyAlignment="1">
      <alignment horizontal="right" vertical="center" wrapText="1"/>
    </xf>
    <xf numFmtId="165" fontId="2" fillId="2" borderId="1" xfId="1" applyNumberFormat="1" applyFont="1" applyFill="1" applyBorder="1" applyAlignment="1">
      <alignment horizontal="right" vertical="center" wrapText="1"/>
    </xf>
    <xf numFmtId="4" fontId="2" fillId="0" borderId="1" xfId="1" applyNumberFormat="1" applyFont="1" applyFill="1" applyBorder="1" applyAlignment="1">
      <alignment horizontal="right" vertical="center" wrapText="1"/>
    </xf>
    <xf numFmtId="4" fontId="2" fillId="7" borderId="1" xfId="1" applyNumberFormat="1" applyFont="1" applyFill="1" applyBorder="1" applyAlignment="1">
      <alignment horizontal="right" vertical="center" wrapText="1"/>
    </xf>
    <xf numFmtId="0" fontId="4" fillId="0" borderId="0" xfId="0" applyFont="1" applyAlignment="1">
      <alignment horizontal="center" vertical="center" wrapText="1"/>
    </xf>
    <xf numFmtId="0" fontId="0" fillId="0" borderId="0" xfId="0" applyAlignment="1">
      <alignment horizontal="center" wrapText="1"/>
    </xf>
    <xf numFmtId="0" fontId="0" fillId="0" borderId="0" xfId="0" applyAlignment="1">
      <alignment horizontal="center" vertical="center" wrapText="1"/>
    </xf>
    <xf numFmtId="0" fontId="7" fillId="0" borderId="0" xfId="0" applyFont="1" applyAlignment="1">
      <alignment wrapText="1"/>
    </xf>
    <xf numFmtId="0" fontId="0" fillId="0" borderId="0" xfId="0" applyAlignment="1">
      <alignment wrapText="1"/>
    </xf>
  </cellXfs>
  <cellStyles count="2">
    <cellStyle name="Обычный" xfId="0" builtinId="0"/>
    <cellStyle name="Финансовый" xfId="1" builtin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I60"/>
  <sheetViews>
    <sheetView tabSelected="1" topLeftCell="D1" zoomScaleNormal="100" workbookViewId="0">
      <selection activeCell="G12" sqref="G12:I12"/>
    </sheetView>
  </sheetViews>
  <sheetFormatPr defaultRowHeight="15"/>
  <cols>
    <col min="1" max="1" width="0.140625" hidden="1" customWidth="1"/>
    <col min="2" max="3" width="9.140625" hidden="1" customWidth="1"/>
    <col min="4" max="4" width="28.5703125" customWidth="1"/>
    <col min="5" max="5" width="78.42578125" customWidth="1"/>
    <col min="6" max="6" width="16.7109375" customWidth="1"/>
    <col min="7" max="7" width="16.5703125" customWidth="1"/>
    <col min="8" max="8" width="14" customWidth="1"/>
    <col min="9" max="9" width="17.5703125" customWidth="1"/>
  </cols>
  <sheetData>
    <row r="1" spans="4:9" ht="15.75" customHeight="1">
      <c r="E1" s="67"/>
      <c r="F1" s="67"/>
    </row>
    <row r="2" spans="4:9" hidden="1"/>
    <row r="3" spans="4:9" hidden="1">
      <c r="E3" s="12"/>
      <c r="F3" s="16"/>
    </row>
    <row r="4" spans="4:9" hidden="1">
      <c r="E4" s="13"/>
      <c r="F4" s="17"/>
    </row>
    <row r="5" spans="4:9" ht="33" hidden="1" customHeight="1">
      <c r="E5" s="14"/>
      <c r="F5" s="14"/>
    </row>
    <row r="6" spans="4:9" hidden="1">
      <c r="E6" s="12"/>
      <c r="F6" s="16"/>
    </row>
    <row r="7" spans="4:9" hidden="1">
      <c r="E7" s="12"/>
      <c r="F7" s="16"/>
    </row>
    <row r="8" spans="4:9">
      <c r="E8" s="67"/>
      <c r="F8" s="67"/>
      <c r="G8" s="69" t="s">
        <v>59</v>
      </c>
      <c r="H8" s="69"/>
      <c r="I8" s="69"/>
    </row>
    <row r="9" spans="4:9">
      <c r="E9" s="67"/>
      <c r="F9" s="67"/>
      <c r="G9" s="69"/>
      <c r="H9" s="69"/>
      <c r="I9" s="69"/>
    </row>
    <row r="10" spans="4:9" ht="63.75" customHeight="1">
      <c r="E10" s="67"/>
      <c r="F10" s="67"/>
      <c r="G10" s="69"/>
      <c r="H10" s="69"/>
      <c r="I10" s="69"/>
    </row>
    <row r="11" spans="4:9">
      <c r="E11" s="1"/>
      <c r="F11" s="1"/>
    </row>
    <row r="12" spans="4:9" ht="120" customHeight="1">
      <c r="E12" s="68"/>
      <c r="F12" s="68"/>
      <c r="G12" s="70" t="s">
        <v>67</v>
      </c>
      <c r="H12" s="70"/>
      <c r="I12" s="70"/>
    </row>
    <row r="13" spans="4:9" ht="52.5" customHeight="1">
      <c r="D13" s="66" t="s">
        <v>68</v>
      </c>
      <c r="E13" s="66"/>
      <c r="F13" s="66"/>
    </row>
    <row r="15" spans="4:9" s="51" customFormat="1" ht="75.75" customHeight="1">
      <c r="D15" s="49" t="s">
        <v>0</v>
      </c>
      <c r="E15" s="49" t="s">
        <v>1</v>
      </c>
      <c r="F15" s="49" t="s">
        <v>72</v>
      </c>
      <c r="G15" s="50" t="s">
        <v>71</v>
      </c>
      <c r="H15" s="50" t="s">
        <v>69</v>
      </c>
      <c r="I15" s="50" t="s">
        <v>70</v>
      </c>
    </row>
    <row r="16" spans="4:9">
      <c r="D16" s="7" t="s">
        <v>17</v>
      </c>
      <c r="E16" s="2" t="s">
        <v>2</v>
      </c>
      <c r="F16" s="48">
        <f>F17+F33</f>
        <v>6786.6</v>
      </c>
      <c r="G16" s="48">
        <f>G17+G33</f>
        <v>3278786.6</v>
      </c>
      <c r="H16" s="20">
        <v>0</v>
      </c>
      <c r="I16" s="35">
        <v>0</v>
      </c>
    </row>
    <row r="17" spans="4:9">
      <c r="D17" s="7"/>
      <c r="E17" s="2" t="s">
        <v>75</v>
      </c>
      <c r="F17" s="48">
        <v>0</v>
      </c>
      <c r="G17" s="48">
        <v>3272000</v>
      </c>
      <c r="H17" s="20"/>
      <c r="I17" s="35"/>
    </row>
    <row r="18" spans="4:9">
      <c r="D18" s="8" t="s">
        <v>16</v>
      </c>
      <c r="E18" s="3" t="s">
        <v>3</v>
      </c>
      <c r="F18" s="42">
        <f>F19+F23+F25</f>
        <v>0</v>
      </c>
      <c r="G18" s="42">
        <f>G19+G23+G25</f>
        <v>3272000</v>
      </c>
      <c r="H18" s="21">
        <v>0</v>
      </c>
      <c r="I18" s="36">
        <v>0</v>
      </c>
    </row>
    <row r="19" spans="4:9" ht="15.75" thickBot="1">
      <c r="D19" s="4" t="s">
        <v>12</v>
      </c>
      <c r="E19" s="3" t="s">
        <v>4</v>
      </c>
      <c r="F19" s="41">
        <f>F20+F21+F22</f>
        <v>0</v>
      </c>
      <c r="G19" s="41">
        <f>G20+G21+G22</f>
        <v>326000</v>
      </c>
      <c r="H19" s="21">
        <v>0</v>
      </c>
      <c r="I19" s="36">
        <v>0</v>
      </c>
    </row>
    <row r="20" spans="4:9" ht="84.75" customHeight="1" thickBot="1">
      <c r="D20" s="5" t="s">
        <v>13</v>
      </c>
      <c r="E20" s="18" t="s">
        <v>5</v>
      </c>
      <c r="F20" s="44"/>
      <c r="G20" s="44">
        <v>300000</v>
      </c>
      <c r="H20" s="21">
        <v>0</v>
      </c>
      <c r="I20" s="36">
        <v>0</v>
      </c>
    </row>
    <row r="21" spans="4:9" ht="87" customHeight="1" thickBot="1">
      <c r="D21" s="6">
        <v>1.01020210100001E+16</v>
      </c>
      <c r="E21" s="18" t="s">
        <v>6</v>
      </c>
      <c r="F21" s="44"/>
      <c r="G21" s="44">
        <v>20000</v>
      </c>
      <c r="H21" s="21">
        <v>0</v>
      </c>
      <c r="I21" s="36">
        <v>0</v>
      </c>
    </row>
    <row r="22" spans="4:9" ht="54" customHeight="1" thickBot="1">
      <c r="D22" s="6" t="s">
        <v>14</v>
      </c>
      <c r="E22" s="18" t="s">
        <v>7</v>
      </c>
      <c r="F22" s="44"/>
      <c r="G22" s="44">
        <v>6000</v>
      </c>
      <c r="H22" s="21">
        <v>0</v>
      </c>
      <c r="I22" s="36">
        <v>0</v>
      </c>
    </row>
    <row r="23" spans="4:9">
      <c r="D23" s="9" t="s">
        <v>18</v>
      </c>
      <c r="E23" s="18" t="s">
        <v>8</v>
      </c>
      <c r="F23" s="41">
        <f>F24</f>
        <v>0</v>
      </c>
      <c r="G23" s="41">
        <f>G24</f>
        <v>7000</v>
      </c>
      <c r="H23" s="21">
        <v>0</v>
      </c>
      <c r="I23" s="36">
        <v>0</v>
      </c>
    </row>
    <row r="24" spans="4:9">
      <c r="D24" s="4" t="s">
        <v>15</v>
      </c>
      <c r="E24" s="18" t="s">
        <v>9</v>
      </c>
      <c r="F24" s="44"/>
      <c r="G24" s="44">
        <v>7000</v>
      </c>
      <c r="H24" s="21">
        <v>0</v>
      </c>
      <c r="I24" s="36">
        <v>0</v>
      </c>
    </row>
    <row r="25" spans="4:9">
      <c r="D25" s="27" t="s">
        <v>19</v>
      </c>
      <c r="E25" s="28" t="s">
        <v>20</v>
      </c>
      <c r="F25" s="41">
        <f>F26+F28</f>
        <v>0</v>
      </c>
      <c r="G25" s="41">
        <f>G26+G28</f>
        <v>2939000</v>
      </c>
      <c r="H25" s="21">
        <v>0</v>
      </c>
      <c r="I25" s="36">
        <v>0</v>
      </c>
    </row>
    <row r="26" spans="4:9" ht="15.75" thickBot="1">
      <c r="D26" s="27" t="s">
        <v>21</v>
      </c>
      <c r="E26" s="28" t="s">
        <v>22</v>
      </c>
      <c r="F26" s="41">
        <f>F27</f>
        <v>0</v>
      </c>
      <c r="G26" s="41">
        <f>G27</f>
        <v>762000</v>
      </c>
      <c r="H26" s="21">
        <v>0</v>
      </c>
      <c r="I26" s="36">
        <v>0</v>
      </c>
    </row>
    <row r="27" spans="4:9" ht="66" customHeight="1" thickBot="1">
      <c r="D27" s="27" t="s">
        <v>23</v>
      </c>
      <c r="E27" s="30" t="s">
        <v>24</v>
      </c>
      <c r="F27" s="44"/>
      <c r="G27" s="44">
        <v>762000</v>
      </c>
      <c r="H27" s="21">
        <v>0</v>
      </c>
      <c r="I27" s="36">
        <v>0</v>
      </c>
    </row>
    <row r="28" spans="4:9">
      <c r="D28" s="27" t="s">
        <v>25</v>
      </c>
      <c r="E28" s="28" t="s">
        <v>26</v>
      </c>
      <c r="F28" s="41">
        <f>F29+F31</f>
        <v>0</v>
      </c>
      <c r="G28" s="41">
        <f>G29+G31</f>
        <v>2177000</v>
      </c>
      <c r="H28" s="21">
        <v>0</v>
      </c>
      <c r="I28" s="36">
        <v>0</v>
      </c>
    </row>
    <row r="29" spans="4:9" ht="15.75" thickBot="1">
      <c r="D29" s="27" t="s">
        <v>32</v>
      </c>
      <c r="E29" s="28" t="s">
        <v>27</v>
      </c>
      <c r="F29" s="41">
        <f>F30</f>
        <v>0</v>
      </c>
      <c r="G29" s="41">
        <f>G30</f>
        <v>980000</v>
      </c>
      <c r="H29" s="21">
        <v>0</v>
      </c>
      <c r="I29" s="36">
        <v>0</v>
      </c>
    </row>
    <row r="30" spans="4:9" ht="30.75" thickBot="1">
      <c r="D30" s="27" t="s">
        <v>28</v>
      </c>
      <c r="E30" s="30" t="s">
        <v>29</v>
      </c>
      <c r="F30" s="44"/>
      <c r="G30" s="44">
        <v>980000</v>
      </c>
      <c r="H30" s="21">
        <v>0</v>
      </c>
      <c r="I30" s="36">
        <v>0</v>
      </c>
    </row>
    <row r="31" spans="4:9" ht="15.75" thickBot="1">
      <c r="D31" s="27" t="s">
        <v>30</v>
      </c>
      <c r="E31" s="28" t="s">
        <v>31</v>
      </c>
      <c r="F31" s="41">
        <f>F32</f>
        <v>0</v>
      </c>
      <c r="G31" s="41">
        <f>G32</f>
        <v>1197000</v>
      </c>
      <c r="H31" s="21">
        <v>0</v>
      </c>
      <c r="I31" s="36">
        <v>0</v>
      </c>
    </row>
    <row r="32" spans="4:9" ht="52.5" customHeight="1">
      <c r="D32" s="27" t="s">
        <v>33</v>
      </c>
      <c r="E32" s="52" t="s">
        <v>46</v>
      </c>
      <c r="F32" s="44"/>
      <c r="G32" s="44">
        <v>1197000</v>
      </c>
      <c r="H32" s="21">
        <v>0</v>
      </c>
      <c r="I32" s="36">
        <v>0</v>
      </c>
    </row>
    <row r="33" spans="4:9" ht="21" customHeight="1">
      <c r="D33" s="27"/>
      <c r="E33" s="53" t="s">
        <v>76</v>
      </c>
      <c r="F33" s="55">
        <f>F34</f>
        <v>6786.6</v>
      </c>
      <c r="G33" s="55">
        <f>G34</f>
        <v>6786.6</v>
      </c>
      <c r="H33" s="21"/>
      <c r="I33" s="36"/>
    </row>
    <row r="34" spans="4:9" s="56" customFormat="1" ht="52.5" customHeight="1">
      <c r="D34" s="27" t="s">
        <v>77</v>
      </c>
      <c r="E34" s="3" t="s">
        <v>78</v>
      </c>
      <c r="F34" s="57">
        <f>F35</f>
        <v>6786.6</v>
      </c>
      <c r="G34" s="57">
        <f>G35</f>
        <v>6786.6</v>
      </c>
      <c r="H34" s="58"/>
      <c r="I34" s="59"/>
    </row>
    <row r="35" spans="4:9" ht="52.5" customHeight="1">
      <c r="D35" s="27" t="s">
        <v>73</v>
      </c>
      <c r="E35" s="54" t="s">
        <v>74</v>
      </c>
      <c r="F35" s="44">
        <v>6786.6</v>
      </c>
      <c r="G35" s="44">
        <v>6786.6</v>
      </c>
      <c r="H35" s="21"/>
      <c r="I35" s="36"/>
    </row>
    <row r="36" spans="4:9" ht="15.75" thickBot="1">
      <c r="D36" s="11">
        <v>9.212E+19</v>
      </c>
      <c r="E36" s="19" t="s">
        <v>10</v>
      </c>
      <c r="F36" s="45">
        <f>F37</f>
        <v>122498</v>
      </c>
      <c r="G36" s="45">
        <f>G37</f>
        <v>6021231.8999999994</v>
      </c>
      <c r="H36" s="22">
        <v>0</v>
      </c>
      <c r="I36" s="37">
        <v>0</v>
      </c>
    </row>
    <row r="37" spans="4:9" ht="30.75" thickBot="1">
      <c r="D37" s="29">
        <v>9.21202E+18</v>
      </c>
      <c r="E37" s="30" t="s">
        <v>37</v>
      </c>
      <c r="F37" s="45">
        <f>F38+F43+F46+F49+F54</f>
        <v>122498</v>
      </c>
      <c r="G37" s="45">
        <f>G38+G43+G46+G49+G54</f>
        <v>6021231.8999999994</v>
      </c>
      <c r="H37" s="24">
        <v>0</v>
      </c>
      <c r="I37" s="38">
        <v>0</v>
      </c>
    </row>
    <row r="38" spans="4:9" ht="15.75" thickBot="1">
      <c r="D38" s="29" t="s">
        <v>47</v>
      </c>
      <c r="E38" s="30" t="s">
        <v>39</v>
      </c>
      <c r="F38" s="43">
        <f>F39+F41</f>
        <v>0</v>
      </c>
      <c r="G38" s="43">
        <f>G39+G41</f>
        <v>990000</v>
      </c>
      <c r="H38" s="24">
        <v>0</v>
      </c>
      <c r="I38" s="38">
        <v>0</v>
      </c>
    </row>
    <row r="39" spans="4:9" ht="32.25" customHeight="1" thickBot="1">
      <c r="D39" s="29" t="s">
        <v>56</v>
      </c>
      <c r="E39" s="30" t="s">
        <v>40</v>
      </c>
      <c r="F39" s="41">
        <f>F40</f>
        <v>0</v>
      </c>
      <c r="G39" s="41">
        <f>G40</f>
        <v>442000</v>
      </c>
      <c r="H39" s="21">
        <v>0</v>
      </c>
      <c r="I39" s="36">
        <v>0</v>
      </c>
    </row>
    <row r="40" spans="4:9" ht="30.75" thickBot="1">
      <c r="D40" s="29" t="s">
        <v>57</v>
      </c>
      <c r="E40" s="30" t="s">
        <v>34</v>
      </c>
      <c r="F40" s="44"/>
      <c r="G40" s="44">
        <v>442000</v>
      </c>
      <c r="H40" s="21">
        <v>0</v>
      </c>
      <c r="I40" s="36">
        <v>0</v>
      </c>
    </row>
    <row r="41" spans="4:9" ht="30.75" thickBot="1">
      <c r="D41" s="29" t="s">
        <v>48</v>
      </c>
      <c r="E41" s="30" t="s">
        <v>41</v>
      </c>
      <c r="F41" s="41">
        <f>F42</f>
        <v>0</v>
      </c>
      <c r="G41" s="41">
        <f>G42</f>
        <v>548000</v>
      </c>
      <c r="H41" s="21">
        <v>0</v>
      </c>
      <c r="I41" s="39">
        <v>0</v>
      </c>
    </row>
    <row r="42" spans="4:9" ht="51" customHeight="1" thickBot="1">
      <c r="D42" s="29" t="s">
        <v>49</v>
      </c>
      <c r="E42" s="30" t="s">
        <v>42</v>
      </c>
      <c r="F42" s="44"/>
      <c r="G42" s="44">
        <v>548000</v>
      </c>
      <c r="H42" s="21">
        <v>0</v>
      </c>
      <c r="I42" s="39">
        <v>0</v>
      </c>
    </row>
    <row r="43" spans="4:9" ht="28.5">
      <c r="D43" s="10" t="s">
        <v>66</v>
      </c>
      <c r="E43" s="53" t="s">
        <v>58</v>
      </c>
      <c r="F43" s="41">
        <f>F44</f>
        <v>0</v>
      </c>
      <c r="G43" s="41">
        <f>G44</f>
        <v>380933.18</v>
      </c>
      <c r="H43" s="24"/>
      <c r="I43" s="38"/>
    </row>
    <row r="44" spans="4:9" ht="22.5" customHeight="1">
      <c r="D44" s="29" t="s">
        <v>62</v>
      </c>
      <c r="E44" s="54" t="s">
        <v>65</v>
      </c>
      <c r="F44" s="41">
        <f>F45</f>
        <v>0</v>
      </c>
      <c r="G44" s="41">
        <f>G45</f>
        <v>380933.18</v>
      </c>
      <c r="H44" s="24"/>
      <c r="I44" s="38"/>
    </row>
    <row r="45" spans="4:9" ht="30">
      <c r="D45" s="29" t="s">
        <v>63</v>
      </c>
      <c r="E45" s="54" t="s">
        <v>64</v>
      </c>
      <c r="F45" s="44"/>
      <c r="G45" s="44">
        <v>380933.18</v>
      </c>
      <c r="H45" s="24"/>
      <c r="I45" s="38"/>
    </row>
    <row r="46" spans="4:9" ht="15.75" thickBot="1">
      <c r="D46" s="10" t="s">
        <v>50</v>
      </c>
      <c r="E46" s="19" t="s">
        <v>43</v>
      </c>
      <c r="F46" s="45">
        <f>F47</f>
        <v>0</v>
      </c>
      <c r="G46" s="45">
        <f>G47</f>
        <v>222089.46</v>
      </c>
      <c r="H46" s="22">
        <v>0</v>
      </c>
      <c r="I46" s="37">
        <v>0</v>
      </c>
    </row>
    <row r="47" spans="4:9" ht="42.75" customHeight="1" thickBot="1">
      <c r="D47" s="29" t="s">
        <v>60</v>
      </c>
      <c r="E47" s="30" t="s">
        <v>54</v>
      </c>
      <c r="F47" s="41">
        <f>F48</f>
        <v>0</v>
      </c>
      <c r="G47" s="41">
        <f>G48</f>
        <v>222089.46</v>
      </c>
      <c r="H47" s="24">
        <v>0</v>
      </c>
      <c r="I47" s="38">
        <v>0</v>
      </c>
    </row>
    <row r="48" spans="4:9" ht="30">
      <c r="D48" s="29" t="s">
        <v>61</v>
      </c>
      <c r="E48" s="52" t="s">
        <v>55</v>
      </c>
      <c r="F48" s="44"/>
      <c r="G48" s="44">
        <v>222089.46</v>
      </c>
      <c r="H48" s="24">
        <v>0</v>
      </c>
      <c r="I48" s="38">
        <v>0</v>
      </c>
    </row>
    <row r="49" spans="4:9" ht="15.75" thickBot="1">
      <c r="D49" s="10" t="s">
        <v>51</v>
      </c>
      <c r="E49" s="19" t="s">
        <v>11</v>
      </c>
      <c r="F49" s="45">
        <f>F50</f>
        <v>0</v>
      </c>
      <c r="G49" s="45">
        <f>G50</f>
        <v>4305711.26</v>
      </c>
      <c r="H49" s="24">
        <v>0</v>
      </c>
      <c r="I49" s="38">
        <v>0</v>
      </c>
    </row>
    <row r="50" spans="4:9" ht="54.75" customHeight="1" thickBot="1">
      <c r="D50" s="29" t="s">
        <v>52</v>
      </c>
      <c r="E50" s="31" t="s">
        <v>35</v>
      </c>
      <c r="F50" s="46">
        <f>F51</f>
        <v>0</v>
      </c>
      <c r="G50" s="46">
        <f>G51</f>
        <v>4305711.26</v>
      </c>
      <c r="H50" s="24">
        <v>0</v>
      </c>
      <c r="I50" s="38">
        <v>0</v>
      </c>
    </row>
    <row r="51" spans="4:9" ht="74.25" customHeight="1" thickBot="1">
      <c r="D51" s="29" t="s">
        <v>53</v>
      </c>
      <c r="E51" s="31" t="s">
        <v>36</v>
      </c>
      <c r="F51" s="46">
        <f>F52+F53</f>
        <v>0</v>
      </c>
      <c r="G51" s="46">
        <f>G52+G53</f>
        <v>4305711.26</v>
      </c>
      <c r="H51" s="24">
        <v>0</v>
      </c>
      <c r="I51" s="38">
        <v>0</v>
      </c>
    </row>
    <row r="52" spans="4:9" ht="128.25" customHeight="1" thickBot="1">
      <c r="D52" s="29" t="s">
        <v>53</v>
      </c>
      <c r="E52" s="32" t="s">
        <v>44</v>
      </c>
      <c r="F52" s="47"/>
      <c r="G52" s="47">
        <v>4278048.26</v>
      </c>
      <c r="H52" s="24">
        <v>0</v>
      </c>
      <c r="I52" s="38">
        <v>0</v>
      </c>
    </row>
    <row r="53" spans="4:9" ht="120" customHeight="1">
      <c r="D53" s="29" t="s">
        <v>53</v>
      </c>
      <c r="E53" s="60" t="s">
        <v>45</v>
      </c>
      <c r="F53" s="47"/>
      <c r="G53" s="47">
        <v>27663</v>
      </c>
      <c r="H53" s="24">
        <v>0</v>
      </c>
      <c r="I53" s="38">
        <v>0</v>
      </c>
    </row>
    <row r="54" spans="4:9" s="56" customFormat="1" ht="51" customHeight="1">
      <c r="D54" s="29">
        <v>9.2120299990000005E+18</v>
      </c>
      <c r="E54" s="61" t="s">
        <v>79</v>
      </c>
      <c r="F54" s="65">
        <f>F55</f>
        <v>122498</v>
      </c>
      <c r="G54" s="65">
        <f>G55</f>
        <v>122498</v>
      </c>
      <c r="H54" s="62"/>
      <c r="I54" s="63"/>
    </row>
    <row r="55" spans="4:9" s="56" customFormat="1" ht="42.75" customHeight="1">
      <c r="D55" s="29">
        <v>9.2120299991000003E+18</v>
      </c>
      <c r="E55" s="61" t="s">
        <v>80</v>
      </c>
      <c r="F55" s="64">
        <v>122498</v>
      </c>
      <c r="G55" s="64">
        <v>122498</v>
      </c>
      <c r="H55" s="62"/>
      <c r="I55" s="63"/>
    </row>
    <row r="56" spans="4:9" ht="25.5" customHeight="1">
      <c r="D56" s="29"/>
      <c r="E56" s="33" t="s">
        <v>38</v>
      </c>
      <c r="F56" s="34">
        <f>F36+F16</f>
        <v>129284.6</v>
      </c>
      <c r="G56" s="34">
        <f>G36+G16</f>
        <v>9300018.5</v>
      </c>
      <c r="H56" s="34">
        <v>0</v>
      </c>
      <c r="I56" s="40">
        <v>0</v>
      </c>
    </row>
    <row r="58" spans="4:9">
      <c r="E58" s="23"/>
      <c r="G58" s="25"/>
      <c r="H58" s="25"/>
    </row>
    <row r="59" spans="4:9">
      <c r="G59" s="26"/>
      <c r="H59" s="26"/>
    </row>
    <row r="60" spans="4:9">
      <c r="G60" s="15"/>
      <c r="H60" s="15"/>
    </row>
  </sheetData>
  <mergeCells count="6">
    <mergeCell ref="D13:F13"/>
    <mergeCell ref="E8:F10"/>
    <mergeCell ref="E12:F12"/>
    <mergeCell ref="E1:F1"/>
    <mergeCell ref="G8:I10"/>
    <mergeCell ref="G12:I12"/>
  </mergeCells>
  <pageMargins left="0.35433070866141736" right="0.15748031496062992" top="0.15748031496062992" bottom="0.27559055118110237" header="0.31496062992125984" footer="0.19685039370078741"/>
  <pageSetup paperSize="9" scale="6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Admin</cp:lastModifiedBy>
  <cp:lastPrinted>2020-03-04T11:55:08Z</cp:lastPrinted>
  <dcterms:created xsi:type="dcterms:W3CDTF">2014-07-07T05:57:34Z</dcterms:created>
  <dcterms:modified xsi:type="dcterms:W3CDTF">2021-08-17T09:49:00Z</dcterms:modified>
</cp:coreProperties>
</file>